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60" windowWidth="20490" windowHeight="7785"/>
  </bookViews>
  <sheets>
    <sheet name="EFE 01 (2)" sheetId="4" r:id="rId1"/>
    <sheet name="EFE 01" sheetId="1" state="hidden" r:id="rId2"/>
    <sheet name="EFE 02" sheetId="2" r:id="rId3"/>
    <sheet name="EFE 03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4" l="1"/>
  <c r="C10" i="4"/>
  <c r="D5" i="4"/>
  <c r="C5" i="4"/>
  <c r="E11" i="3" l="1"/>
  <c r="F77" i="2" l="1"/>
  <c r="F64" i="2"/>
  <c r="F66" i="2" s="1"/>
  <c r="E20" i="3" l="1"/>
  <c r="F79" i="2" l="1"/>
  <c r="F82" i="2" s="1"/>
  <c r="G18" i="1"/>
  <c r="F18" i="1"/>
  <c r="H17" i="1"/>
  <c r="H16" i="1"/>
  <c r="H15" i="1"/>
  <c r="H14" i="1"/>
  <c r="H13" i="1"/>
  <c r="H12" i="1"/>
  <c r="H18" i="1" l="1"/>
</calcChain>
</file>

<file path=xl/sharedStrings.xml><?xml version="1.0" encoding="utf-8"?>
<sst xmlns="http://schemas.openxmlformats.org/spreadsheetml/2006/main" count="135" uniqueCount="126">
  <si>
    <t>Presidencia Municipal de Villa Unión</t>
  </si>
  <si>
    <t xml:space="preserve">Nota  EFE-01 - Flujo de Efectivo en cuenta de </t>
  </si>
  <si>
    <t>Efectivo y Equivalentes</t>
  </si>
  <si>
    <t>Cuenta</t>
  </si>
  <si>
    <t>Descripción</t>
  </si>
  <si>
    <t>Flujo</t>
  </si>
  <si>
    <t>EFECTIVO Y EQUIVALENTES</t>
  </si>
  <si>
    <t>EFECTIVO EN FONDOS FIJOS DE CAJA</t>
  </si>
  <si>
    <t>EFECTIVO EN BANCOS/TESORERÍA</t>
  </si>
  <si>
    <t>EFECTIVO EN BANCOS/DEPENDENCIAS</t>
  </si>
  <si>
    <t>INVERSIONES TEMPORALES (HASTA 3 MESES)</t>
  </si>
  <si>
    <t>FONDOS CON AFECTACIÓN ESPECIFÍCA</t>
  </si>
  <si>
    <t>DEPÓSITOS DE FONDOS DE TERCEROS Y OTROS</t>
  </si>
  <si>
    <t xml:space="preserve">TOTAL </t>
  </si>
  <si>
    <t xml:space="preserve">Nota  EFE-02 - Adquisición de bienes Muebles, </t>
  </si>
  <si>
    <t>Inmuebles e Intangibles</t>
  </si>
  <si>
    <t>Monto</t>
  </si>
  <si>
    <t>BIENES INMUEBLES, INFRAESTRUCTURA Y CONSTRUCCIONES EN PROCESO</t>
  </si>
  <si>
    <t xml:space="preserve">INFRAESTRUCTURA DE CARRETERAS </t>
  </si>
  <si>
    <t>CONSTRUCCION DE OBRAS PARA EL ABASTECIMIENTO DE AGUA, PETROLE, GAS, ELECTRICIDAD</t>
  </si>
  <si>
    <t>CONSTRUCCION DE VIAS DE COMUNICACIÓN EN PROCESO</t>
  </si>
  <si>
    <t>BIENES MUEBLES</t>
  </si>
  <si>
    <t>MAQUINARIA Y EQUIPO INDUSTRIAL</t>
  </si>
  <si>
    <t>TOTAL EQUIPO DE COMPUTO</t>
  </si>
  <si>
    <t xml:space="preserve">Nota  EFE-03 - Conciliación de los Flujos de Efectivo Netos </t>
  </si>
  <si>
    <t>de las Actividades de Operación</t>
  </si>
  <si>
    <t>AHORRO/DESAHORRO ANTES DE RUBROS EXTRAORDINARIOS</t>
  </si>
  <si>
    <t>MOVIMIENTOS DE PARTIDAS QUE NO AFECTAN AL EFECTIVO</t>
  </si>
  <si>
    <t>DEPRECIACIÓN</t>
  </si>
  <si>
    <t>AMORTIZACIÓN</t>
  </si>
  <si>
    <t xml:space="preserve">INCREMENTOS EN LAS PROVISIONES </t>
  </si>
  <si>
    <t>INCREMENTO EN INVERSIONES PRODUCIDO POR REVALUACIÓN</t>
  </si>
  <si>
    <t>GANACIA/ PÉRDIDA EN VENTA DE PROPIEDAD, PLANTA Y EQUIPO</t>
  </si>
  <si>
    <t>INCREMENTO EN CUENTAS POR COBRAR</t>
  </si>
  <si>
    <t>PARTIDAS EXTRAORDINARIAS</t>
  </si>
  <si>
    <t>FLUJOS NETOS DE LAS ACTIVIDADES DE OPERACIÓN</t>
  </si>
  <si>
    <t xml:space="preserve"> </t>
  </si>
  <si>
    <t>Saldo al 30 de Septiembre de 2017</t>
  </si>
  <si>
    <t xml:space="preserve">IMPORTE QUE CONTABILIZAMOS POR CONLCUSION DE OBRAS CONTRUCCION DE VIAS </t>
  </si>
  <si>
    <t>DE COMUNICACIÓN EN PROCESO A LA FECHA</t>
  </si>
  <si>
    <t>PAGO DE FACTURA 20 A FINIQUITO OBRA S/SIU060/2017</t>
  </si>
  <si>
    <t>PAGO DE FACTURA 509 OBRA 173700024</t>
  </si>
  <si>
    <t>PAGO FACTURA A450 1A PARTE OBRA 173700023 POLIZA DIARIO CANCELACION NUMERO 14820</t>
  </si>
  <si>
    <t>PAGO DE FACTURA A452 CONCEPTO CONSTRUCCION DE CORDON CUENTA CALLE CARRANZA</t>
  </si>
  <si>
    <t>PAGO FACTURA A451 PAVIMENTACION CALLE VICTOR ROSALES OBRA NUM 1737000</t>
  </si>
  <si>
    <t xml:space="preserve">PAGO FACTURA A450 1A PARTE OBRA 173700023 </t>
  </si>
  <si>
    <t>PAGO FACTURA A455 CONSTRUCCION PUENTE VADO EN CALLE PROLONGACION CARRANZA</t>
  </si>
  <si>
    <t xml:space="preserve">PAGO FACTURA A456 PAVIMENTACION CALLE INSURGENTES </t>
  </si>
  <si>
    <t>PAGO FACTURA A457 OBRA 173700023</t>
  </si>
  <si>
    <t xml:space="preserve">PAGO FACTURA A458 OBRA 173700028 ESTIMACION 2 FINIQUITO </t>
  </si>
  <si>
    <t>PAGO FACTURA A458 OBRA 173700028 ESTIMACION Y FINIQUITO</t>
  </si>
  <si>
    <t>PAGO FACTURA A459 ESTIMACION 2 CONTRATO 173700037</t>
  </si>
  <si>
    <t>PAGO FACTURA A460 EST 3 CONTRATO 173700037</t>
  </si>
  <si>
    <t>PAGO FACTURA A465 EST 4 OBRA 173700037</t>
  </si>
  <si>
    <t>PAGO FACT A476 OBRA 173700042 ESTIMACION 1</t>
  </si>
  <si>
    <t>POLIZA CNCELACION DE LA SOLICITUD NUMERO 1126</t>
  </si>
  <si>
    <t>POLIZA CNCELACION DE LA SOLICITUD NUMERO 1277</t>
  </si>
  <si>
    <t>INFRAESTRUCTURA AGUA POTABLE, SANEAMIENTO, HIDROAGRICOLA Y CONTROL DE INUNDAC</t>
  </si>
  <si>
    <t>IMPORTE CONTABILIZADO POR CONCLUSION DE OBRAS OBRA 173700024</t>
  </si>
  <si>
    <t>INFRAESTRUCTURA ELECTRICA</t>
  </si>
  <si>
    <t>IMPORTE CONTABILIZADO POR CONCLUSION DE OBRAS OBRA AD/SIU060/2017</t>
  </si>
  <si>
    <t>EDIFICACIONHABITACIONAL EN PROCESO</t>
  </si>
  <si>
    <t>PAGO FACTURA 239 OBRA 173700031</t>
  </si>
  <si>
    <t>PAGO FACTURA 238 OBRA 173700022</t>
  </si>
  <si>
    <t>PAGO FACTURA OBRA 173700014</t>
  </si>
  <si>
    <t>PAGO FACTURA OBRA 173700014 TECHO FIRME EN VIVIENDAS VILLA UNION</t>
  </si>
  <si>
    <t>PAGO FACTURA 6067 OBRA 173700029</t>
  </si>
  <si>
    <t>PAGO FACTURA 246 OBRA 173700012</t>
  </si>
  <si>
    <t>PAGO FACTURA 247 PBRA 173700015</t>
  </si>
  <si>
    <t>PGO FACTURA OBRA 173700018</t>
  </si>
  <si>
    <t>PAGO FACTURA OBRA 173700014 APORTACION MUNICIPAL</t>
  </si>
  <si>
    <t>PAGO FACTURA OBRA 173700012 EST 2</t>
  </si>
  <si>
    <t>PAGO FACTURA 248 OBRA 173700011 CONSTRUCCION 2 CUARTOS ZONA ZAP VILLA UNION</t>
  </si>
  <si>
    <t>PAGO FACTURA APORTACION MUNICIPAL A LA OBRA 17370015-A</t>
  </si>
  <si>
    <t>PAGO FACTURA EST 3 Y FINIQUITO OBRA 17370012</t>
  </si>
  <si>
    <t>PAGO FACTURA ESTIMACION Y FINIQUITO OBRA 17370013</t>
  </si>
  <si>
    <t>PAGO FACTURA EST1 Y FINIQUITO OBRA 17370016</t>
  </si>
  <si>
    <t>OTROS MOBILIARIOS Y EQUIPOS DE ADMINISTRACION</t>
  </si>
  <si>
    <t>FACTURA A 1702-1649-1681-1674-1659-1677-1675-167-1689-1671-1650-1701-1654-1667</t>
  </si>
  <si>
    <t xml:space="preserve">PAGO FACTURA 2958 POR CONCEPTO DE BOMBA SUMERGIBLE E INSTALACION </t>
  </si>
  <si>
    <t>del 1 de Julio al 30 de Septiembre  de 2017</t>
  </si>
  <si>
    <t>Saldo al 30 de Junio de 2017</t>
  </si>
  <si>
    <t>del 1 de Julio al 30 de Septiembre de 2017</t>
  </si>
  <si>
    <t>TOTAL BIENES INMUEBLES DEL 1 DE JULIO AL 30 DE SEPTIEMBRE DE 2017</t>
  </si>
  <si>
    <t>TOTAL BIENES MUEBLES DEL 1 DE JULIO AL 30 DE SEPTIEMBRE DE 2017</t>
  </si>
  <si>
    <t>TOTAL BIENES INMUEBLES Y MUEBLES DEL 1 DE  JULIO AL 30 DE SEPTIEMBRE DE 2017</t>
  </si>
  <si>
    <t>ASEC_EFE01_3erTRIM_A0</t>
  </si>
  <si>
    <t>Municipio de Villa Union, Coahuila.</t>
  </si>
  <si>
    <t>EFE 01 - Efectivo y Equivalentes</t>
  </si>
  <si>
    <t>Al 30 de septiembre de 2017</t>
  </si>
  <si>
    <t>Al 01 de julio de 2017</t>
  </si>
  <si>
    <t>Efectivo en Bancos - Tesorería</t>
  </si>
  <si>
    <t>Efectivo en Bancos - Dependencias</t>
  </si>
  <si>
    <t>Inversiones temporales (hasta 3 meses)</t>
  </si>
  <si>
    <t>Fondos con afectación específica</t>
  </si>
  <si>
    <t>Depósitos de fondos de terceros y otros</t>
  </si>
  <si>
    <t>Total de Efectivo y Equivalentes</t>
  </si>
  <si>
    <r>
      <rPr>
        <b/>
        <sz val="11"/>
        <rFont val="Calibri"/>
        <family val="2"/>
        <scheme val="minor"/>
      </rPr>
      <t>Nota de Gestión Administrativa 17</t>
    </r>
    <r>
      <rPr>
        <sz val="11"/>
        <rFont val="Calibri"/>
        <family val="2"/>
        <scheme val="minor"/>
      </rPr>
      <t xml:space="preserve">
De conformidad con la nota de gestión administrativa número 17 la Información Contable deberá estar firmada en cada página de la misma e incluir al final la siguiente leyenda: “Bajo protesta de decir verdad declaramos que los Estados Financieros y sus notas, son razonablemente correctos y son responsabilidad del emisor”</t>
    </r>
  </si>
  <si>
    <t>C. EZEQUIEL FUENTES MUÑOZ</t>
  </si>
  <si>
    <t>C. JUAN CARLOS PEREZ VAZQUEZ</t>
  </si>
  <si>
    <t>PRESIDENTE MUNICIPAL</t>
  </si>
  <si>
    <t>REGIDOR DE HACIENDA</t>
  </si>
  <si>
    <t>ENF. Y LIC. MARIA ELVA AVILA CONTRERAS</t>
  </si>
  <si>
    <t>C. FAUSTINO BOCANEGRA MONTES</t>
  </si>
  <si>
    <t>SINDICA DE MAYORIA</t>
  </si>
  <si>
    <t>CONTRALOR MUNICIPAL</t>
  </si>
  <si>
    <t>C.P. GERARDO GUTIERREZ PERRY</t>
  </si>
  <si>
    <t>C. CRISTINA HERNANDEZ VALDEZ</t>
  </si>
  <si>
    <t>TESORERO MUNICIPAL</t>
  </si>
  <si>
    <t>SINDICA DE MINORIA</t>
  </si>
  <si>
    <t>ASEC_EFE01_1erTRIM_I3</t>
  </si>
  <si>
    <t>Del 01 de julio al 30 de septiembre de 2017</t>
  </si>
  <si>
    <t>Del 01 de julio al 30 de septiembre de 2016</t>
  </si>
  <si>
    <t>Ahorro/Desahorro antes de rubros Extraordinarios</t>
  </si>
  <si>
    <t>Movimientos de partidas (o rubros) que no afectan al efectivo.</t>
  </si>
  <si>
    <t>Depreciación</t>
  </si>
  <si>
    <t>Amortización</t>
  </si>
  <si>
    <t>Incrementos en las provisiones</t>
  </si>
  <si>
    <t>Incremento en inversiones producido por revaluación</t>
  </si>
  <si>
    <t>Ganancia/pérdida en venta de propiedad, planta y equipo</t>
  </si>
  <si>
    <t>Incremento en cuentas por cobrar</t>
  </si>
  <si>
    <t>Partidas extraordinarias</t>
  </si>
  <si>
    <t>Página 1 de 4</t>
  </si>
  <si>
    <t>Página 2 de 4</t>
  </si>
  <si>
    <t>Página 3 de 4</t>
  </si>
  <si>
    <t>Página 4 de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</si>
</sst>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15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1"/>
      <name val="Calibri"/>
      <family val="2"/>
      <scheme val="minor"/>
    </font>
    <font>
      <sz val="8"/>
      <color indexed="8"/>
      <name val="ARIAL"/>
      <charset val="1"/>
    </font>
    <font>
      <b/>
      <sz val="8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3" fillId="0" borderId="0" xfId="0" applyFont="1" applyBorder="1"/>
    <xf numFmtId="0" fontId="3" fillId="0" borderId="7" xfId="0" applyFont="1" applyBorder="1"/>
    <xf numFmtId="4" fontId="3" fillId="0" borderId="8" xfId="0" applyNumberFormat="1" applyFont="1" applyBorder="1"/>
    <xf numFmtId="4" fontId="3" fillId="0" borderId="5" xfId="0" applyNumberFormat="1" applyFont="1" applyBorder="1"/>
    <xf numFmtId="0" fontId="4" fillId="0" borderId="5" xfId="0" applyFont="1" applyBorder="1" applyAlignment="1">
      <alignment horizontal="left"/>
    </xf>
    <xf numFmtId="0" fontId="4" fillId="0" borderId="6" xfId="0" applyFont="1" applyBorder="1"/>
    <xf numFmtId="0" fontId="3" fillId="0" borderId="5" xfId="0" applyFont="1" applyBorder="1" applyAlignment="1">
      <alignment horizontal="left"/>
    </xf>
    <xf numFmtId="4" fontId="4" fillId="0" borderId="9" xfId="0" applyNumberFormat="1" applyFont="1" applyBorder="1"/>
    <xf numFmtId="4" fontId="3" fillId="0" borderId="0" xfId="0" applyNumberFormat="1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0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/>
    <xf numFmtId="0" fontId="3" fillId="0" borderId="15" xfId="0" applyFont="1" applyFill="1" applyBorder="1"/>
    <xf numFmtId="4" fontId="3" fillId="0" borderId="8" xfId="0" applyNumberFormat="1" applyFont="1" applyFill="1" applyBorder="1"/>
    <xf numFmtId="0" fontId="4" fillId="0" borderId="5" xfId="0" applyFont="1" applyFill="1" applyBorder="1" applyAlignment="1">
      <alignment horizontal="left"/>
    </xf>
    <xf numFmtId="0" fontId="3" fillId="0" borderId="0" xfId="0" applyFont="1" applyFill="1" applyBorder="1"/>
    <xf numFmtId="4" fontId="3" fillId="0" borderId="5" xfId="0" applyNumberFormat="1" applyFont="1" applyFill="1" applyBorder="1"/>
    <xf numFmtId="0" fontId="4" fillId="0" borderId="0" xfId="0" applyFont="1" applyFill="1" applyBorder="1" applyAlignment="1">
      <alignment horizontal="center"/>
    </xf>
    <xf numFmtId="4" fontId="4" fillId="0" borderId="5" xfId="0" applyNumberFormat="1" applyFont="1" applyFill="1" applyBorder="1"/>
    <xf numFmtId="4" fontId="4" fillId="0" borderId="16" xfId="0" applyNumberFormat="1" applyFont="1" applyFill="1" applyBorder="1"/>
    <xf numFmtId="4" fontId="4" fillId="0" borderId="17" xfId="0" applyNumberFormat="1" applyFont="1" applyFill="1" applyBorder="1"/>
    <xf numFmtId="0" fontId="3" fillId="0" borderId="6" xfId="0" applyFont="1" applyFill="1" applyBorder="1" applyAlignment="1">
      <alignment horizontal="left"/>
    </xf>
    <xf numFmtId="4" fontId="4" fillId="0" borderId="9" xfId="0" applyNumberFormat="1" applyFont="1" applyFill="1" applyBorder="1"/>
    <xf numFmtId="0" fontId="4" fillId="0" borderId="12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14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Border="1"/>
    <xf numFmtId="0" fontId="4" fillId="0" borderId="7" xfId="0" applyFont="1" applyBorder="1"/>
    <xf numFmtId="4" fontId="4" fillId="0" borderId="5" xfId="0" applyNumberFormat="1" applyFont="1" applyBorder="1"/>
    <xf numFmtId="4" fontId="0" fillId="0" borderId="0" xfId="0" applyNumberFormat="1"/>
    <xf numFmtId="0" fontId="4" fillId="0" borderId="0" xfId="0" applyFont="1" applyFill="1" applyBorder="1" applyAlignment="1">
      <alignment horizontal="center"/>
    </xf>
    <xf numFmtId="0" fontId="6" fillId="0" borderId="0" xfId="0" applyFont="1"/>
    <xf numFmtId="0" fontId="5" fillId="0" borderId="0" xfId="0" applyFont="1"/>
    <xf numFmtId="0" fontId="7" fillId="2" borderId="2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8" fillId="0" borderId="6" xfId="0" applyFont="1" applyBorder="1"/>
    <xf numFmtId="4" fontId="8" fillId="0" borderId="5" xfId="0" applyNumberFormat="1" applyFont="1" applyBorder="1"/>
    <xf numFmtId="0" fontId="8" fillId="0" borderId="2" xfId="0" applyFont="1" applyBorder="1"/>
    <xf numFmtId="4" fontId="8" fillId="0" borderId="1" xfId="0" applyNumberFormat="1" applyFont="1" applyBorder="1"/>
    <xf numFmtId="4" fontId="8" fillId="0" borderId="4" xfId="0" applyNumberFormat="1" applyFont="1" applyBorder="1"/>
    <xf numFmtId="4" fontId="8" fillId="0" borderId="7" xfId="0" applyNumberFormat="1" applyFont="1" applyBorder="1"/>
    <xf numFmtId="0" fontId="6" fillId="0" borderId="0" xfId="0" applyFont="1" applyBorder="1"/>
    <xf numFmtId="0" fontId="7" fillId="0" borderId="2" xfId="0" applyFont="1" applyBorder="1" applyAlignment="1">
      <alignment horizontal="center"/>
    </xf>
    <xf numFmtId="4" fontId="7" fillId="0" borderId="1" xfId="0" applyNumberFormat="1" applyFont="1" applyBorder="1"/>
    <xf numFmtId="0" fontId="6" fillId="0" borderId="0" xfId="0" applyFont="1" applyAlignment="1">
      <alignment vertical="center"/>
    </xf>
    <xf numFmtId="0" fontId="10" fillId="0" borderId="24" xfId="0" applyFont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11" fillId="0" borderId="25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3" fillId="0" borderId="0" xfId="0" applyFont="1" applyFill="1" applyBorder="1" applyAlignment="1">
      <alignment horizontal="left"/>
    </xf>
    <xf numFmtId="4" fontId="3" fillId="0" borderId="0" xfId="0" applyNumberFormat="1" applyFont="1" applyFill="1" applyBorder="1"/>
    <xf numFmtId="0" fontId="12" fillId="0" borderId="1" xfId="0" applyFont="1" applyBorder="1" applyAlignment="1">
      <alignment horizontal="justify"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justify" vertical="center" wrapText="1"/>
    </xf>
    <xf numFmtId="0" fontId="12" fillId="0" borderId="10" xfId="0" applyFont="1" applyBorder="1" applyAlignment="1">
      <alignment horizontal="justify" vertical="center" wrapText="1"/>
    </xf>
    <xf numFmtId="0" fontId="7" fillId="2" borderId="18" xfId="0" applyFont="1" applyFill="1" applyBorder="1" applyAlignment="1">
      <alignment horizontal="center"/>
    </xf>
    <xf numFmtId="0" fontId="7" fillId="2" borderId="19" xfId="0" applyFont="1" applyFill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4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13" fillId="0" borderId="13" xfId="0" applyNumberFormat="1" applyFont="1" applyBorder="1" applyAlignment="1">
      <alignment horizontal="right" vertical="center" wrapText="1"/>
    </xf>
    <xf numFmtId="164" fontId="12" fillId="0" borderId="13" xfId="0" applyNumberFormat="1" applyFont="1" applyBorder="1" applyAlignment="1">
      <alignment horizontal="right" vertical="center" wrapText="1"/>
    </xf>
    <xf numFmtId="0" fontId="1" fillId="0" borderId="0" xfId="0" applyFont="1" applyFill="1" applyAlignment="1"/>
    <xf numFmtId="0" fontId="2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9526</xdr:rowOff>
    </xdr:from>
    <xdr:to>
      <xdr:col>1</xdr:col>
      <xdr:colOff>542925</xdr:colOff>
      <xdr:row>2</xdr:row>
      <xdr:rowOff>171890</xdr:rowOff>
    </xdr:to>
    <xdr:pic>
      <xdr:nvPicPr>
        <xdr:cNvPr id="2" name="0 Imagen" descr="escudoPresidencia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00026"/>
          <a:ext cx="533400" cy="3528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1343025</xdr:colOff>
      <xdr:row>1</xdr:row>
      <xdr:rowOff>9525</xdr:rowOff>
    </xdr:from>
    <xdr:to>
      <xdr:col>3</xdr:col>
      <xdr:colOff>1884269</xdr:colOff>
      <xdr:row>2</xdr:row>
      <xdr:rowOff>161925</xdr:rowOff>
    </xdr:to>
    <xdr:pic>
      <xdr:nvPicPr>
        <xdr:cNvPr id="3" name="1 Imagen" descr="logoPresidencia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200025"/>
          <a:ext cx="541244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176212</xdr:rowOff>
    </xdr:from>
    <xdr:to>
      <xdr:col>1</xdr:col>
      <xdr:colOff>776287</xdr:colOff>
      <xdr:row>6</xdr:row>
      <xdr:rowOff>185102</xdr:rowOff>
    </xdr:to>
    <xdr:pic>
      <xdr:nvPicPr>
        <xdr:cNvPr id="2" name="0 Imagen" descr="escudoPresidencia.png">
          <a:extLst>
            <a:ext uri="{FF2B5EF4-FFF2-40B4-BE49-F238E27FC236}">
              <a16:creationId xmlns:a16="http://schemas.microsoft.com/office/drawing/2014/main" id="{5A0CA3D0-6AC7-49E1-9BDB-1B35830C9A9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76212"/>
          <a:ext cx="1383506" cy="1401921"/>
        </a:xfrm>
        <a:prstGeom prst="rect">
          <a:avLst/>
        </a:prstGeom>
      </xdr:spPr>
    </xdr:pic>
    <xdr:clientData/>
  </xdr:twoCellAnchor>
  <xdr:twoCellAnchor editAs="oneCell">
    <xdr:from>
      <xdr:col>6</xdr:col>
      <xdr:colOff>157162</xdr:colOff>
      <xdr:row>0</xdr:row>
      <xdr:rowOff>83344</xdr:rowOff>
    </xdr:from>
    <xdr:to>
      <xdr:col>7</xdr:col>
      <xdr:colOff>754857</xdr:colOff>
      <xdr:row>7</xdr:row>
      <xdr:rowOff>38101</xdr:rowOff>
    </xdr:to>
    <xdr:pic>
      <xdr:nvPicPr>
        <xdr:cNvPr id="3" name="1 Imagen" descr="logoPresidencia.png">
          <a:extLst>
            <a:ext uri="{FF2B5EF4-FFF2-40B4-BE49-F238E27FC236}">
              <a16:creationId xmlns:a16="http://schemas.microsoft.com/office/drawing/2014/main" id="{56315B9A-318F-4105-AB51-AE65041AC9EC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384006" y="83344"/>
          <a:ext cx="1431132" cy="153828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45245</xdr:colOff>
      <xdr:row>0</xdr:row>
      <xdr:rowOff>0</xdr:rowOff>
    </xdr:from>
    <xdr:to>
      <xdr:col>1</xdr:col>
      <xdr:colOff>531019</xdr:colOff>
      <xdr:row>6</xdr:row>
      <xdr:rowOff>61913</xdr:rowOff>
    </xdr:to>
    <xdr:pic>
      <xdr:nvPicPr>
        <xdr:cNvPr id="2" name="0 Imagen" descr="escudoPresidencia.png">
          <a:extLst>
            <a:ext uri="{FF2B5EF4-FFF2-40B4-BE49-F238E27FC236}">
              <a16:creationId xmlns:a16="http://schemas.microsoft.com/office/drawing/2014/main" id="{B197B024-391F-42DD-A896-D7B96D9605C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245" y="0"/>
          <a:ext cx="962024" cy="1454944"/>
        </a:xfrm>
        <a:prstGeom prst="rect">
          <a:avLst/>
        </a:prstGeom>
      </xdr:spPr>
    </xdr:pic>
    <xdr:clientData/>
  </xdr:twoCellAnchor>
  <xdr:twoCellAnchor editAs="oneCell">
    <xdr:from>
      <xdr:col>4</xdr:col>
      <xdr:colOff>2271712</xdr:colOff>
      <xdr:row>0</xdr:row>
      <xdr:rowOff>130969</xdr:rowOff>
    </xdr:from>
    <xdr:to>
      <xdr:col>5</xdr:col>
      <xdr:colOff>728662</xdr:colOff>
      <xdr:row>6</xdr:row>
      <xdr:rowOff>133351</xdr:rowOff>
    </xdr:to>
    <xdr:pic>
      <xdr:nvPicPr>
        <xdr:cNvPr id="3" name="1 Imagen" descr="logoPresidencia.png">
          <a:extLst>
            <a:ext uri="{FF2B5EF4-FFF2-40B4-BE49-F238E27FC236}">
              <a16:creationId xmlns:a16="http://schemas.microsoft.com/office/drawing/2014/main" id="{7881B459-DB4D-45A2-9ADC-38A6AAB20F4C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605462" y="130969"/>
          <a:ext cx="1076325" cy="139541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178593</xdr:rowOff>
    </xdr:from>
    <xdr:to>
      <xdr:col>0</xdr:col>
      <xdr:colOff>976312</xdr:colOff>
      <xdr:row>5</xdr:row>
      <xdr:rowOff>159544</xdr:rowOff>
    </xdr:to>
    <xdr:pic>
      <xdr:nvPicPr>
        <xdr:cNvPr id="2" name="0 Imagen" descr="escudoPresidencia.png">
          <a:extLst>
            <a:ext uri="{FF2B5EF4-FFF2-40B4-BE49-F238E27FC236}">
              <a16:creationId xmlns:a16="http://schemas.microsoft.com/office/drawing/2014/main" id="{10541021-8742-40B9-B96E-E80EF75A1D0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369093"/>
          <a:ext cx="976312" cy="945357"/>
        </a:xfrm>
        <a:prstGeom prst="rect">
          <a:avLst/>
        </a:prstGeom>
      </xdr:spPr>
    </xdr:pic>
    <xdr:clientData/>
  </xdr:twoCellAnchor>
  <xdr:twoCellAnchor editAs="oneCell">
    <xdr:from>
      <xdr:col>2</xdr:col>
      <xdr:colOff>1428749</xdr:colOff>
      <xdr:row>2</xdr:row>
      <xdr:rowOff>23812</xdr:rowOff>
    </xdr:from>
    <xdr:to>
      <xdr:col>2</xdr:col>
      <xdr:colOff>2405062</xdr:colOff>
      <xdr:row>5</xdr:row>
      <xdr:rowOff>154781</xdr:rowOff>
    </xdr:to>
    <xdr:pic>
      <xdr:nvPicPr>
        <xdr:cNvPr id="3" name="1 Imagen" descr="logoPresidencia.png">
          <a:extLst>
            <a:ext uri="{FF2B5EF4-FFF2-40B4-BE49-F238E27FC236}">
              <a16:creationId xmlns:a16="http://schemas.microsoft.com/office/drawing/2014/main" id="{DC3E3F02-88B0-4FA2-A335-34E39F18C8B2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524749" y="404812"/>
          <a:ext cx="976313" cy="904875"/>
        </a:xfrm>
        <a:prstGeom prst="rect">
          <a:avLst/>
        </a:prstGeom>
      </xdr:spPr>
    </xdr:pic>
    <xdr:clientData/>
  </xdr:twoCellAnchor>
  <xdr:twoCellAnchor editAs="oneCell">
    <xdr:from>
      <xdr:col>0</xdr:col>
      <xdr:colOff>714375</xdr:colOff>
      <xdr:row>38</xdr:row>
      <xdr:rowOff>185729</xdr:rowOff>
    </xdr:from>
    <xdr:to>
      <xdr:col>2</xdr:col>
      <xdr:colOff>1785937</xdr:colOff>
      <xdr:row>61</xdr:row>
      <xdr:rowOff>116234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4375" y="3971917"/>
          <a:ext cx="7167562" cy="43120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8"/>
  <sheetViews>
    <sheetView showGridLines="0" tabSelected="1" view="pageBreakPreview" topLeftCell="A12" zoomScaleNormal="100" zoomScaleSheetLayoutView="100" zoomScalePageLayoutView="86" workbookViewId="0">
      <selection activeCell="P55" sqref="P55"/>
    </sheetView>
  </sheetViews>
  <sheetFormatPr baseColWidth="10" defaultColWidth="11.5703125" defaultRowHeight="15" x14ac:dyDescent="0.25"/>
  <cols>
    <col min="1" max="1" width="6.28515625" style="44" customWidth="1"/>
    <col min="2" max="2" width="37.7109375" style="44" customWidth="1"/>
    <col min="3" max="3" width="19" style="44" customWidth="1"/>
    <col min="4" max="4" width="28.42578125" style="44" customWidth="1"/>
    <col min="5" max="14" width="0" style="44" hidden="1" customWidth="1"/>
    <col min="15" max="16384" width="11.5703125" style="44"/>
  </cols>
  <sheetData>
    <row r="1" spans="2:9" ht="15.75" thickBot="1" x14ac:dyDescent="0.3">
      <c r="E1" s="45" t="s">
        <v>86</v>
      </c>
    </row>
    <row r="2" spans="2:9" x14ac:dyDescent="0.25">
      <c r="B2" s="70" t="s">
        <v>87</v>
      </c>
      <c r="C2" s="71"/>
      <c r="D2" s="72"/>
    </row>
    <row r="3" spans="2:9" ht="15.75" thickBot="1" x14ac:dyDescent="0.3">
      <c r="B3" s="73" t="s">
        <v>88</v>
      </c>
      <c r="C3" s="74"/>
      <c r="D3" s="75"/>
    </row>
    <row r="4" spans="2:9" ht="24.75" thickBot="1" x14ac:dyDescent="0.3">
      <c r="B4" s="46" t="s">
        <v>4</v>
      </c>
      <c r="C4" s="47" t="s">
        <v>89</v>
      </c>
      <c r="D4" s="48" t="s">
        <v>90</v>
      </c>
    </row>
    <row r="5" spans="2:9" ht="15.75" thickBot="1" x14ac:dyDescent="0.3">
      <c r="B5" s="49" t="s">
        <v>91</v>
      </c>
      <c r="C5" s="50">
        <f>30000+467569.98</f>
        <v>497569.98</v>
      </c>
      <c r="D5" s="50">
        <f>30000+3860199.91</f>
        <v>3890199.91</v>
      </c>
    </row>
    <row r="6" spans="2:9" ht="15.75" thickBot="1" x14ac:dyDescent="0.3">
      <c r="B6" s="51" t="s">
        <v>92</v>
      </c>
      <c r="C6" s="52">
        <v>0</v>
      </c>
      <c r="D6" s="53">
        <v>0</v>
      </c>
    </row>
    <row r="7" spans="2:9" ht="15.75" thickBot="1" x14ac:dyDescent="0.3">
      <c r="B7" s="49" t="s">
        <v>93</v>
      </c>
      <c r="C7" s="50">
        <v>0</v>
      </c>
      <c r="D7" s="54">
        <v>0</v>
      </c>
      <c r="I7" s="55"/>
    </row>
    <row r="8" spans="2:9" ht="15.75" thickBot="1" x14ac:dyDescent="0.3">
      <c r="B8" s="51" t="s">
        <v>94</v>
      </c>
      <c r="C8" s="52">
        <v>0</v>
      </c>
      <c r="D8" s="53">
        <v>0</v>
      </c>
    </row>
    <row r="9" spans="2:9" ht="15.75" thickBot="1" x14ac:dyDescent="0.3">
      <c r="B9" s="49" t="s">
        <v>95</v>
      </c>
      <c r="C9" s="50">
        <v>0</v>
      </c>
      <c r="D9" s="54">
        <v>0</v>
      </c>
    </row>
    <row r="10" spans="2:9" ht="15.75" thickBot="1" x14ac:dyDescent="0.3">
      <c r="B10" s="56" t="s">
        <v>96</v>
      </c>
      <c r="C10" s="57">
        <f>SUM(C5:C9)</f>
        <v>497569.98</v>
      </c>
      <c r="D10" s="57">
        <f>SUM(D5:D9)</f>
        <v>3890199.91</v>
      </c>
    </row>
    <row r="13" spans="2:9" hidden="1" x14ac:dyDescent="0.25"/>
    <row r="14" spans="2:9" hidden="1" x14ac:dyDescent="0.25"/>
    <row r="15" spans="2:9" hidden="1" x14ac:dyDescent="0.25"/>
    <row r="16" spans="2:9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2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spans="1:4" hidden="1" x14ac:dyDescent="0.25"/>
    <row r="50" spans="1:4" hidden="1" x14ac:dyDescent="0.25"/>
    <row r="51" spans="1:4" hidden="1" x14ac:dyDescent="0.25"/>
    <row r="52" spans="1:4" x14ac:dyDescent="0.25">
      <c r="B52" s="76" t="s">
        <v>97</v>
      </c>
      <c r="C52" s="76"/>
      <c r="D52" s="76"/>
    </row>
    <row r="53" spans="1:4" ht="60" customHeight="1" x14ac:dyDescent="0.25">
      <c r="B53" s="76"/>
      <c r="C53" s="76"/>
      <c r="D53" s="76"/>
    </row>
    <row r="54" spans="1:4" ht="34.5" customHeight="1" x14ac:dyDescent="0.25">
      <c r="B54" s="58"/>
      <c r="D54" s="58"/>
    </row>
    <row r="55" spans="1:4" x14ac:dyDescent="0.25">
      <c r="B55" s="59" t="s">
        <v>98</v>
      </c>
      <c r="C55" s="60"/>
      <c r="D55" s="59" t="s">
        <v>99</v>
      </c>
    </row>
    <row r="56" spans="1:4" ht="48.75" customHeight="1" x14ac:dyDescent="0.25">
      <c r="B56" s="61" t="s">
        <v>100</v>
      </c>
      <c r="C56" s="60"/>
      <c r="D56" s="61" t="s">
        <v>101</v>
      </c>
    </row>
    <row r="57" spans="1:4" x14ac:dyDescent="0.25">
      <c r="B57" s="59" t="s">
        <v>102</v>
      </c>
      <c r="C57" s="60"/>
      <c r="D57" s="59" t="s">
        <v>103</v>
      </c>
    </row>
    <row r="58" spans="1:4" ht="48.75" customHeight="1" x14ac:dyDescent="0.25">
      <c r="B58" s="61" t="s">
        <v>104</v>
      </c>
      <c r="C58" s="60"/>
      <c r="D58" s="61" t="s">
        <v>105</v>
      </c>
    </row>
    <row r="59" spans="1:4" x14ac:dyDescent="0.25">
      <c r="B59" s="59" t="s">
        <v>106</v>
      </c>
      <c r="C59" s="60"/>
      <c r="D59" s="59" t="s">
        <v>107</v>
      </c>
    </row>
    <row r="60" spans="1:4" ht="48.75" customHeight="1" x14ac:dyDescent="0.25">
      <c r="B60" s="62" t="s">
        <v>108</v>
      </c>
      <c r="C60" s="60"/>
      <c r="D60" s="62" t="s">
        <v>109</v>
      </c>
    </row>
    <row r="61" spans="1:4" x14ac:dyDescent="0.25">
      <c r="A61" s="44" t="s">
        <v>122</v>
      </c>
    </row>
    <row r="778" spans="8:8" x14ac:dyDescent="0.25">
      <c r="H778" s="45" t="s">
        <v>110</v>
      </c>
    </row>
  </sheetData>
  <mergeCells count="3">
    <mergeCell ref="B2:D2"/>
    <mergeCell ref="B3:D3"/>
    <mergeCell ref="B52:D53"/>
  </mergeCells>
  <pageMargins left="0.25" right="0.25" top="0.75" bottom="0.75" header="0.3" footer="0.3"/>
  <pageSetup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3:H20"/>
  <sheetViews>
    <sheetView zoomScale="80" zoomScaleNormal="80" workbookViewId="0">
      <selection activeCell="K12" sqref="K12"/>
    </sheetView>
  </sheetViews>
  <sheetFormatPr baseColWidth="10" defaultColWidth="9.140625" defaultRowHeight="15" x14ac:dyDescent="0.25"/>
  <cols>
    <col min="2" max="2" width="19.5703125" customWidth="1"/>
    <col min="3" max="3" width="19" customWidth="1"/>
    <col min="6" max="7" width="12.42578125" bestFit="1" customWidth="1"/>
    <col min="8" max="8" width="13" bestFit="1" customWidth="1"/>
  </cols>
  <sheetData>
    <row r="3" spans="1:8" ht="23.25" x14ac:dyDescent="0.35">
      <c r="A3" s="80" t="s">
        <v>0</v>
      </c>
      <c r="B3" s="80"/>
      <c r="C3" s="80"/>
      <c r="D3" s="80"/>
      <c r="E3" s="80"/>
      <c r="F3" s="80"/>
      <c r="G3" s="80"/>
      <c r="H3" s="80"/>
    </row>
    <row r="4" spans="1:8" ht="18.75" x14ac:dyDescent="0.3">
      <c r="A4" s="81" t="s">
        <v>1</v>
      </c>
      <c r="B4" s="81"/>
      <c r="C4" s="81"/>
      <c r="D4" s="81"/>
      <c r="E4" s="81"/>
      <c r="F4" s="81"/>
      <c r="G4" s="81"/>
      <c r="H4" s="81"/>
    </row>
    <row r="5" spans="1:8" ht="18.75" x14ac:dyDescent="0.3">
      <c r="A5" s="81" t="s">
        <v>2</v>
      </c>
      <c r="B5" s="81"/>
      <c r="C5" s="81"/>
      <c r="D5" s="81"/>
      <c r="E5" s="81"/>
      <c r="F5" s="81"/>
      <c r="G5" s="81"/>
      <c r="H5" s="81"/>
    </row>
    <row r="6" spans="1:8" ht="18.75" x14ac:dyDescent="0.3">
      <c r="A6" s="81" t="s">
        <v>80</v>
      </c>
      <c r="B6" s="81"/>
      <c r="C6" s="81"/>
      <c r="D6" s="81"/>
      <c r="E6" s="81"/>
      <c r="F6" s="81"/>
      <c r="G6" s="81"/>
      <c r="H6" s="81"/>
    </row>
    <row r="7" spans="1:8" x14ac:dyDescent="0.25">
      <c r="A7" s="1"/>
      <c r="B7" s="1"/>
      <c r="C7" s="1"/>
      <c r="D7" s="1"/>
      <c r="E7" s="1"/>
      <c r="F7" s="1"/>
      <c r="G7" s="1"/>
      <c r="H7" s="1"/>
    </row>
    <row r="8" spans="1:8" ht="15.75" thickBot="1" x14ac:dyDescent="0.3">
      <c r="A8" s="2"/>
      <c r="B8" s="2"/>
      <c r="C8" s="2"/>
      <c r="D8" s="2"/>
      <c r="E8" s="2"/>
      <c r="F8" s="2"/>
      <c r="G8" s="2"/>
      <c r="H8" s="2"/>
    </row>
    <row r="9" spans="1:8" ht="39" thickBot="1" x14ac:dyDescent="0.3">
      <c r="A9" s="3" t="s">
        <v>3</v>
      </c>
      <c r="B9" s="82" t="s">
        <v>4</v>
      </c>
      <c r="C9" s="83"/>
      <c r="D9" s="83"/>
      <c r="E9" s="84"/>
      <c r="F9" s="3" t="s">
        <v>81</v>
      </c>
      <c r="G9" s="3" t="s">
        <v>37</v>
      </c>
      <c r="H9" s="3" t="s">
        <v>5</v>
      </c>
    </row>
    <row r="10" spans="1:8" x14ac:dyDescent="0.25">
      <c r="A10" s="4"/>
      <c r="B10" s="5"/>
      <c r="C10" s="6"/>
      <c r="D10" s="6"/>
      <c r="E10" s="7"/>
      <c r="F10" s="8"/>
      <c r="G10" s="8"/>
      <c r="H10" s="9"/>
    </row>
    <row r="11" spans="1:8" x14ac:dyDescent="0.25">
      <c r="A11" s="10">
        <v>111</v>
      </c>
      <c r="B11" s="11" t="s">
        <v>6</v>
      </c>
      <c r="C11" s="6"/>
      <c r="D11" s="6"/>
      <c r="E11" s="7"/>
      <c r="F11" s="9"/>
      <c r="G11" s="9"/>
      <c r="H11" s="9"/>
    </row>
    <row r="12" spans="1:8" x14ac:dyDescent="0.25">
      <c r="A12" s="10"/>
      <c r="B12" s="5" t="s">
        <v>7</v>
      </c>
      <c r="C12" s="6"/>
      <c r="D12" s="6"/>
      <c r="E12" s="7"/>
      <c r="F12" s="9">
        <v>30000</v>
      </c>
      <c r="G12" s="9">
        <v>30000</v>
      </c>
      <c r="H12" s="9">
        <f t="shared" ref="H12:H16" si="0">+G12-F12</f>
        <v>0</v>
      </c>
    </row>
    <row r="13" spans="1:8" x14ac:dyDescent="0.25">
      <c r="A13" s="12"/>
      <c r="B13" s="5" t="s">
        <v>8</v>
      </c>
      <c r="C13" s="6"/>
      <c r="D13" s="6"/>
      <c r="E13" s="7"/>
      <c r="F13" s="9">
        <v>3860199.91</v>
      </c>
      <c r="G13" s="9">
        <v>467569.98</v>
      </c>
      <c r="H13" s="9">
        <f t="shared" si="0"/>
        <v>-3392629.93</v>
      </c>
    </row>
    <row r="14" spans="1:8" x14ac:dyDescent="0.25">
      <c r="A14" s="12"/>
      <c r="B14" s="5" t="s">
        <v>9</v>
      </c>
      <c r="C14" s="6"/>
      <c r="D14" s="6"/>
      <c r="E14" s="7"/>
      <c r="F14" s="9">
        <v>0</v>
      </c>
      <c r="G14" s="9">
        <v>0</v>
      </c>
      <c r="H14" s="9">
        <f t="shared" si="0"/>
        <v>0</v>
      </c>
    </row>
    <row r="15" spans="1:8" x14ac:dyDescent="0.25">
      <c r="A15" s="12"/>
      <c r="B15" s="5" t="s">
        <v>10</v>
      </c>
      <c r="C15" s="6"/>
      <c r="D15" s="6"/>
      <c r="E15" s="7"/>
      <c r="F15" s="9">
        <v>0</v>
      </c>
      <c r="G15" s="9">
        <v>0</v>
      </c>
      <c r="H15" s="9">
        <f t="shared" si="0"/>
        <v>0</v>
      </c>
    </row>
    <row r="16" spans="1:8" x14ac:dyDescent="0.25">
      <c r="A16" s="12"/>
      <c r="B16" s="5" t="s">
        <v>11</v>
      </c>
      <c r="C16" s="6"/>
      <c r="D16" s="6"/>
      <c r="E16" s="7"/>
      <c r="F16" s="9">
        <v>0</v>
      </c>
      <c r="G16" s="9">
        <v>0</v>
      </c>
      <c r="H16" s="9">
        <f t="shared" si="0"/>
        <v>0</v>
      </c>
    </row>
    <row r="17" spans="1:8" x14ac:dyDescent="0.25">
      <c r="A17" s="12"/>
      <c r="B17" s="5" t="s">
        <v>12</v>
      </c>
      <c r="C17" s="6"/>
      <c r="D17" s="6"/>
      <c r="E17" s="7"/>
      <c r="F17" s="9">
        <v>0</v>
      </c>
      <c r="G17" s="9">
        <v>0</v>
      </c>
      <c r="H17" s="9">
        <f>+G17-F17</f>
        <v>0</v>
      </c>
    </row>
    <row r="18" spans="1:8" ht="15.75" thickBot="1" x14ac:dyDescent="0.3">
      <c r="A18" s="4"/>
      <c r="B18" s="77" t="s">
        <v>13</v>
      </c>
      <c r="C18" s="78"/>
      <c r="D18" s="78"/>
      <c r="E18" s="79"/>
      <c r="F18" s="13">
        <f>SUM(F12:F17)</f>
        <v>3890199.91</v>
      </c>
      <c r="G18" s="13">
        <f t="shared" ref="G18:H18" si="1">SUM(G12:G17)</f>
        <v>497569.98</v>
      </c>
      <c r="H18" s="13">
        <f t="shared" si="1"/>
        <v>-3392629.93</v>
      </c>
    </row>
    <row r="19" spans="1:8" ht="15.75" thickTop="1" x14ac:dyDescent="0.25">
      <c r="A19" s="4"/>
      <c r="B19" s="5"/>
      <c r="C19" s="6"/>
      <c r="D19" s="6"/>
      <c r="E19" s="7"/>
      <c r="F19" s="14"/>
      <c r="G19" s="9"/>
      <c r="H19" s="9"/>
    </row>
    <row r="20" spans="1:8" ht="15.75" thickBot="1" x14ac:dyDescent="0.3">
      <c r="A20" s="15"/>
      <c r="B20" s="16"/>
      <c r="C20" s="17"/>
      <c r="D20" s="17"/>
      <c r="E20" s="18"/>
      <c r="F20" s="15"/>
      <c r="G20" s="15"/>
      <c r="H20" s="19"/>
    </row>
  </sheetData>
  <mergeCells count="6">
    <mergeCell ref="B18:E18"/>
    <mergeCell ref="A3:H3"/>
    <mergeCell ref="A4:H4"/>
    <mergeCell ref="A5:H5"/>
    <mergeCell ref="A6:H6"/>
    <mergeCell ref="B9:E9"/>
  </mergeCells>
  <pageMargins left="0.62992125984251968" right="0.23622047244094491" top="0.74803149606299213" bottom="0.74803149606299213" header="0.31496062992125984" footer="0.31496062992125984"/>
  <pageSetup scale="9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85"/>
  <sheetViews>
    <sheetView view="pageBreakPreview" topLeftCell="A13" zoomScale="60" zoomScaleNormal="80" workbookViewId="0">
      <selection activeCell="A85" sqref="A85"/>
    </sheetView>
  </sheetViews>
  <sheetFormatPr baseColWidth="10" defaultRowHeight="15" x14ac:dyDescent="0.25"/>
  <cols>
    <col min="1" max="1" width="7.140625" bestFit="1" customWidth="1"/>
    <col min="2" max="2" width="10.85546875" style="38" customWidth="1"/>
    <col min="4" max="4" width="16.28515625" customWidth="1"/>
    <col min="5" max="5" width="39.28515625" customWidth="1"/>
    <col min="6" max="6" width="12.42578125" bestFit="1" customWidth="1"/>
  </cols>
  <sheetData>
    <row r="1" spans="1:6" ht="23.25" x14ac:dyDescent="0.35">
      <c r="A1" s="80" t="s">
        <v>0</v>
      </c>
      <c r="B1" s="80"/>
      <c r="C1" s="80"/>
      <c r="D1" s="80"/>
      <c r="E1" s="80"/>
      <c r="F1" s="80"/>
    </row>
    <row r="2" spans="1:6" ht="18.75" x14ac:dyDescent="0.3">
      <c r="A2" s="81" t="s">
        <v>14</v>
      </c>
      <c r="B2" s="81"/>
      <c r="C2" s="81"/>
      <c r="D2" s="81"/>
      <c r="E2" s="81"/>
      <c r="F2" s="81"/>
    </row>
    <row r="3" spans="1:6" ht="18.75" x14ac:dyDescent="0.3">
      <c r="A3" s="81" t="s">
        <v>15</v>
      </c>
      <c r="B3" s="81"/>
      <c r="C3" s="81"/>
      <c r="D3" s="81"/>
      <c r="E3" s="81"/>
      <c r="F3" s="81"/>
    </row>
    <row r="4" spans="1:6" ht="18.75" x14ac:dyDescent="0.3">
      <c r="A4" s="81" t="s">
        <v>82</v>
      </c>
      <c r="B4" s="81"/>
      <c r="C4" s="81"/>
      <c r="D4" s="81"/>
      <c r="E4" s="81"/>
      <c r="F4" s="81"/>
    </row>
    <row r="5" spans="1:6" x14ac:dyDescent="0.25">
      <c r="A5" s="1"/>
      <c r="B5" s="34"/>
      <c r="C5" s="1"/>
      <c r="D5" s="1"/>
      <c r="E5" s="1"/>
      <c r="F5" s="1"/>
    </row>
    <row r="6" spans="1:6" x14ac:dyDescent="0.25">
      <c r="A6" s="1"/>
      <c r="B6" s="34"/>
      <c r="C6" s="1"/>
      <c r="D6" s="1"/>
      <c r="E6" s="1"/>
      <c r="F6" s="1"/>
    </row>
    <row r="7" spans="1:6" x14ac:dyDescent="0.25">
      <c r="A7" s="1"/>
      <c r="B7" s="34"/>
      <c r="C7" s="1"/>
      <c r="D7" s="1"/>
      <c r="E7" s="1"/>
      <c r="F7" s="1"/>
    </row>
    <row r="8" spans="1:6" ht="15.75" thickBot="1" x14ac:dyDescent="0.3">
      <c r="A8" s="1"/>
      <c r="B8" s="34"/>
      <c r="C8" s="1"/>
      <c r="D8" s="1"/>
      <c r="E8" s="1"/>
      <c r="F8" s="1"/>
    </row>
    <row r="9" spans="1:6" ht="15.75" thickBot="1" x14ac:dyDescent="0.3">
      <c r="A9" s="20" t="s">
        <v>3</v>
      </c>
      <c r="B9" s="85" t="s">
        <v>4</v>
      </c>
      <c r="C9" s="86"/>
      <c r="D9" s="86"/>
      <c r="E9" s="87"/>
      <c r="F9" s="20" t="s">
        <v>16</v>
      </c>
    </row>
    <row r="10" spans="1:6" x14ac:dyDescent="0.25">
      <c r="A10" s="21"/>
      <c r="B10" s="35"/>
      <c r="C10" s="22"/>
      <c r="D10" s="22"/>
      <c r="E10" s="22"/>
      <c r="F10" s="23"/>
    </row>
    <row r="11" spans="1:6" x14ac:dyDescent="0.25">
      <c r="A11" s="24">
        <v>123</v>
      </c>
      <c r="B11" s="36" t="s">
        <v>17</v>
      </c>
      <c r="C11" s="25"/>
      <c r="D11" s="25"/>
      <c r="E11" s="25"/>
      <c r="F11" s="26"/>
    </row>
    <row r="12" spans="1:6" x14ac:dyDescent="0.25">
      <c r="A12" s="21"/>
      <c r="B12" s="36"/>
      <c r="C12" s="27"/>
      <c r="D12" s="27"/>
      <c r="E12" s="27"/>
      <c r="F12" s="28"/>
    </row>
    <row r="13" spans="1:6" x14ac:dyDescent="0.25">
      <c r="A13" s="24">
        <v>12341</v>
      </c>
      <c r="B13" s="36" t="s">
        <v>18</v>
      </c>
      <c r="C13" s="27"/>
      <c r="D13" s="27"/>
      <c r="E13" s="27"/>
      <c r="F13" s="28"/>
    </row>
    <row r="14" spans="1:6" x14ac:dyDescent="0.25">
      <c r="A14" s="24"/>
      <c r="B14" s="31" t="s">
        <v>38</v>
      </c>
      <c r="C14" s="27"/>
      <c r="D14" s="27"/>
      <c r="E14" s="27"/>
      <c r="F14" s="26"/>
    </row>
    <row r="15" spans="1:6" x14ac:dyDescent="0.25">
      <c r="A15" s="24"/>
      <c r="B15" s="31" t="s">
        <v>39</v>
      </c>
      <c r="C15" s="43"/>
      <c r="D15" s="43"/>
      <c r="E15" s="43"/>
      <c r="F15" s="26">
        <v>2289586.38</v>
      </c>
    </row>
    <row r="16" spans="1:6" x14ac:dyDescent="0.25">
      <c r="A16" s="24"/>
      <c r="B16" s="31"/>
      <c r="C16" s="43"/>
      <c r="D16" s="43"/>
      <c r="E16" s="43"/>
      <c r="F16" s="26"/>
    </row>
    <row r="17" spans="1:6" x14ac:dyDescent="0.25">
      <c r="A17" s="24">
        <v>12346</v>
      </c>
      <c r="B17" s="36" t="s">
        <v>57</v>
      </c>
      <c r="C17" s="43"/>
      <c r="D17" s="43"/>
      <c r="E17" s="43"/>
      <c r="F17" s="26"/>
    </row>
    <row r="18" spans="1:6" x14ac:dyDescent="0.25">
      <c r="A18" s="24"/>
      <c r="B18" s="31" t="s">
        <v>58</v>
      </c>
      <c r="C18" s="43"/>
      <c r="D18" s="43"/>
      <c r="E18" s="43"/>
      <c r="F18" s="26">
        <v>208687.28</v>
      </c>
    </row>
    <row r="19" spans="1:6" x14ac:dyDescent="0.25">
      <c r="A19" s="24"/>
      <c r="B19" s="31"/>
      <c r="C19" s="43"/>
      <c r="D19" s="43"/>
      <c r="E19" s="43"/>
      <c r="F19" s="26"/>
    </row>
    <row r="20" spans="1:6" x14ac:dyDescent="0.25">
      <c r="A20" s="24">
        <v>12347</v>
      </c>
      <c r="B20" s="36" t="s">
        <v>59</v>
      </c>
      <c r="C20" s="43"/>
      <c r="D20" s="43"/>
      <c r="E20" s="43"/>
      <c r="F20" s="26"/>
    </row>
    <row r="21" spans="1:6" x14ac:dyDescent="0.25">
      <c r="A21" s="24"/>
      <c r="B21" s="31" t="s">
        <v>60</v>
      </c>
      <c r="C21" s="43"/>
      <c r="D21" s="43"/>
      <c r="E21" s="43"/>
      <c r="F21" s="26">
        <v>1079694</v>
      </c>
    </row>
    <row r="22" spans="1:6" x14ac:dyDescent="0.25">
      <c r="A22" s="24"/>
      <c r="B22" s="31"/>
      <c r="C22" s="43"/>
      <c r="D22" s="43"/>
      <c r="E22" s="43"/>
      <c r="F22" s="26"/>
    </row>
    <row r="23" spans="1:6" x14ac:dyDescent="0.25">
      <c r="A23" s="24">
        <v>12351</v>
      </c>
      <c r="B23" s="36" t="s">
        <v>61</v>
      </c>
      <c r="C23" s="43"/>
      <c r="D23" s="43"/>
      <c r="E23" s="43"/>
      <c r="F23" s="26"/>
    </row>
    <row r="24" spans="1:6" x14ac:dyDescent="0.25">
      <c r="A24" s="24"/>
      <c r="B24" s="31" t="s">
        <v>65</v>
      </c>
      <c r="C24" s="43"/>
      <c r="D24" s="43"/>
      <c r="E24" s="43"/>
      <c r="F24" s="26">
        <v>14834.08</v>
      </c>
    </row>
    <row r="25" spans="1:6" x14ac:dyDescent="0.25">
      <c r="A25" s="24"/>
      <c r="B25" s="31" t="s">
        <v>62</v>
      </c>
      <c r="C25" s="43"/>
      <c r="D25" s="43"/>
      <c r="E25" s="43"/>
      <c r="F25" s="26">
        <v>76572.320000000007</v>
      </c>
    </row>
    <row r="26" spans="1:6" x14ac:dyDescent="0.25">
      <c r="A26" s="24"/>
      <c r="B26" s="31" t="s">
        <v>63</v>
      </c>
      <c r="C26" s="43"/>
      <c r="D26" s="43"/>
      <c r="E26" s="43"/>
      <c r="F26" s="26">
        <v>37003.81</v>
      </c>
    </row>
    <row r="27" spans="1:6" x14ac:dyDescent="0.25">
      <c r="A27" s="24"/>
      <c r="B27" s="31" t="s">
        <v>64</v>
      </c>
      <c r="C27" s="43"/>
      <c r="D27" s="43"/>
      <c r="E27" s="43"/>
      <c r="F27" s="26">
        <v>66122.91</v>
      </c>
    </row>
    <row r="28" spans="1:6" x14ac:dyDescent="0.25">
      <c r="A28" s="24"/>
      <c r="B28" s="31" t="s">
        <v>66</v>
      </c>
      <c r="C28" s="43"/>
      <c r="D28" s="43"/>
      <c r="E28" s="43"/>
      <c r="F28" s="26">
        <v>6489.91</v>
      </c>
    </row>
    <row r="29" spans="1:6" x14ac:dyDescent="0.25">
      <c r="A29" s="24"/>
      <c r="B29" s="31" t="s">
        <v>67</v>
      </c>
      <c r="C29" s="43"/>
      <c r="D29" s="43"/>
      <c r="E29" s="43"/>
      <c r="F29" s="26">
        <v>110661.61</v>
      </c>
    </row>
    <row r="30" spans="1:6" x14ac:dyDescent="0.25">
      <c r="A30" s="24"/>
      <c r="B30" s="31" t="s">
        <v>68</v>
      </c>
      <c r="C30" s="43"/>
      <c r="D30" s="43"/>
      <c r="E30" s="43"/>
      <c r="F30" s="26">
        <v>98592.47</v>
      </c>
    </row>
    <row r="31" spans="1:6" x14ac:dyDescent="0.25">
      <c r="A31" s="24"/>
      <c r="B31" s="31" t="s">
        <v>69</v>
      </c>
      <c r="C31" s="43"/>
      <c r="D31" s="43"/>
      <c r="E31" s="43"/>
      <c r="F31" s="26">
        <v>13795.69</v>
      </c>
    </row>
    <row r="32" spans="1:6" x14ac:dyDescent="0.25">
      <c r="A32" s="24"/>
      <c r="B32" s="31" t="s">
        <v>64</v>
      </c>
      <c r="C32" s="43"/>
      <c r="D32" s="43"/>
      <c r="E32" s="43"/>
      <c r="F32" s="26">
        <v>2948.28</v>
      </c>
    </row>
    <row r="33" spans="1:6" x14ac:dyDescent="0.25">
      <c r="A33" s="24"/>
      <c r="B33" s="31" t="s">
        <v>70</v>
      </c>
      <c r="C33" s="43"/>
      <c r="D33" s="43"/>
      <c r="E33" s="43"/>
      <c r="F33" s="26">
        <v>4468.7700000000004</v>
      </c>
    </row>
    <row r="34" spans="1:6" x14ac:dyDescent="0.25">
      <c r="A34" s="24"/>
      <c r="B34" s="31" t="s">
        <v>71</v>
      </c>
      <c r="C34" s="43"/>
      <c r="D34" s="43"/>
      <c r="E34" s="43"/>
      <c r="F34" s="26">
        <v>103655.57</v>
      </c>
    </row>
    <row r="35" spans="1:6" x14ac:dyDescent="0.25">
      <c r="A35" s="24"/>
      <c r="B35" s="31" t="s">
        <v>72</v>
      </c>
      <c r="C35" s="43"/>
      <c r="D35" s="43"/>
      <c r="E35" s="43"/>
      <c r="F35" s="26">
        <v>62073.21</v>
      </c>
    </row>
    <row r="36" spans="1:6" x14ac:dyDescent="0.25">
      <c r="A36" s="24"/>
      <c r="B36" s="31" t="s">
        <v>73</v>
      </c>
      <c r="C36" s="43"/>
      <c r="D36" s="43"/>
      <c r="E36" s="43"/>
      <c r="F36" s="26">
        <v>74007.62</v>
      </c>
    </row>
    <row r="37" spans="1:6" x14ac:dyDescent="0.25">
      <c r="A37" s="24"/>
      <c r="B37" s="31" t="s">
        <v>74</v>
      </c>
      <c r="C37" s="43"/>
      <c r="D37" s="43"/>
      <c r="E37" s="43"/>
      <c r="F37" s="26">
        <v>37117.949999999997</v>
      </c>
    </row>
    <row r="38" spans="1:6" x14ac:dyDescent="0.25">
      <c r="A38" s="24"/>
      <c r="B38" s="31" t="s">
        <v>75</v>
      </c>
      <c r="C38" s="43"/>
      <c r="D38" s="43"/>
      <c r="E38" s="43"/>
      <c r="F38" s="26">
        <v>27362.98</v>
      </c>
    </row>
    <row r="39" spans="1:6" x14ac:dyDescent="0.25">
      <c r="A39" s="24"/>
      <c r="B39" s="31" t="s">
        <v>76</v>
      </c>
      <c r="C39" s="43"/>
      <c r="D39" s="43"/>
      <c r="E39" s="43"/>
      <c r="F39" s="26">
        <v>113852.6</v>
      </c>
    </row>
    <row r="40" spans="1:6" x14ac:dyDescent="0.25">
      <c r="A40" s="24"/>
      <c r="B40" s="31"/>
      <c r="C40" s="43"/>
      <c r="D40" s="43"/>
      <c r="E40" s="43"/>
      <c r="F40" s="26"/>
    </row>
    <row r="41" spans="1:6" x14ac:dyDescent="0.25">
      <c r="A41" s="24">
        <v>12353</v>
      </c>
      <c r="B41" s="36" t="s">
        <v>19</v>
      </c>
      <c r="C41" s="27"/>
      <c r="D41" s="27"/>
      <c r="E41" s="27"/>
      <c r="F41" s="28"/>
    </row>
    <row r="42" spans="1:6" x14ac:dyDescent="0.25">
      <c r="A42" s="21"/>
      <c r="B42" s="31" t="s">
        <v>40</v>
      </c>
      <c r="C42" s="27"/>
      <c r="D42" s="27"/>
      <c r="E42" s="27"/>
      <c r="F42" s="26">
        <v>348829.97</v>
      </c>
    </row>
    <row r="43" spans="1:6" x14ac:dyDescent="0.25">
      <c r="A43" s="21"/>
      <c r="B43" s="31" t="s">
        <v>41</v>
      </c>
      <c r="C43" s="27"/>
      <c r="D43" s="27"/>
      <c r="E43" s="27"/>
      <c r="F43" s="26">
        <v>208687.28</v>
      </c>
    </row>
    <row r="44" spans="1:6" x14ac:dyDescent="0.25">
      <c r="A44" s="21"/>
      <c r="B44" s="36"/>
      <c r="C44" s="27"/>
      <c r="D44" s="27"/>
      <c r="E44" s="27"/>
      <c r="F44" s="28"/>
    </row>
    <row r="45" spans="1:6" x14ac:dyDescent="0.25">
      <c r="A45" s="24">
        <v>12355</v>
      </c>
      <c r="B45" s="36" t="s">
        <v>20</v>
      </c>
      <c r="C45" s="25"/>
      <c r="D45" s="25"/>
      <c r="E45" s="25"/>
      <c r="F45" s="26"/>
    </row>
    <row r="46" spans="1:6" x14ac:dyDescent="0.25">
      <c r="A46" s="24"/>
      <c r="B46" s="31" t="s">
        <v>42</v>
      </c>
      <c r="C46" s="25"/>
      <c r="D46" s="25"/>
      <c r="E46" s="25"/>
      <c r="F46" s="26">
        <v>111478.66</v>
      </c>
    </row>
    <row r="47" spans="1:6" x14ac:dyDescent="0.25">
      <c r="A47" s="24"/>
      <c r="B47" s="31" t="s">
        <v>43</v>
      </c>
      <c r="C47" s="25"/>
      <c r="D47" s="25"/>
      <c r="E47" s="25"/>
      <c r="F47" s="26">
        <v>70026.880000000005</v>
      </c>
    </row>
    <row r="48" spans="1:6" x14ac:dyDescent="0.25">
      <c r="A48" s="63" t="s">
        <v>123</v>
      </c>
      <c r="B48" s="63"/>
      <c r="C48" s="25"/>
      <c r="D48" s="25"/>
      <c r="E48" s="25"/>
      <c r="F48" s="64"/>
    </row>
    <row r="49" spans="1:6" x14ac:dyDescent="0.25">
      <c r="A49" s="24"/>
      <c r="B49" s="31" t="s">
        <v>44</v>
      </c>
      <c r="C49" s="25"/>
      <c r="D49" s="25"/>
      <c r="E49" s="25"/>
      <c r="F49" s="26">
        <v>127975.49</v>
      </c>
    </row>
    <row r="50" spans="1:6" x14ac:dyDescent="0.25">
      <c r="A50" s="24"/>
      <c r="B50" s="31" t="s">
        <v>45</v>
      </c>
      <c r="C50" s="25"/>
      <c r="D50" s="25"/>
      <c r="E50" s="25"/>
      <c r="F50" s="26">
        <v>111478.66</v>
      </c>
    </row>
    <row r="51" spans="1:6" x14ac:dyDescent="0.25">
      <c r="A51" s="24"/>
      <c r="B51" s="31" t="s">
        <v>46</v>
      </c>
      <c r="C51" s="25"/>
      <c r="D51" s="25"/>
      <c r="E51" s="25"/>
      <c r="F51" s="26">
        <v>145452.4</v>
      </c>
    </row>
    <row r="52" spans="1:6" x14ac:dyDescent="0.25">
      <c r="A52" s="24"/>
      <c r="B52" s="31" t="s">
        <v>47</v>
      </c>
      <c r="C52" s="25"/>
      <c r="D52" s="25"/>
      <c r="E52" s="25"/>
      <c r="F52" s="26">
        <v>389483.8</v>
      </c>
    </row>
    <row r="53" spans="1:6" x14ac:dyDescent="0.25">
      <c r="A53" s="24"/>
      <c r="B53" s="31" t="s">
        <v>48</v>
      </c>
      <c r="C53" s="25"/>
      <c r="D53" s="25"/>
      <c r="E53" s="25"/>
      <c r="F53" s="26">
        <v>102653.04</v>
      </c>
    </row>
    <row r="54" spans="1:6" x14ac:dyDescent="0.25">
      <c r="A54" s="24"/>
      <c r="B54" s="31" t="s">
        <v>49</v>
      </c>
      <c r="C54" s="25"/>
      <c r="D54" s="25"/>
      <c r="E54" s="25"/>
      <c r="F54" s="26">
        <v>218177.78</v>
      </c>
    </row>
    <row r="55" spans="1:6" x14ac:dyDescent="0.25">
      <c r="A55" s="24"/>
      <c r="B55" s="31" t="s">
        <v>50</v>
      </c>
      <c r="C55" s="25"/>
      <c r="D55" s="25"/>
      <c r="E55" s="25"/>
      <c r="F55" s="26">
        <v>218174.51</v>
      </c>
    </row>
    <row r="56" spans="1:6" x14ac:dyDescent="0.25">
      <c r="A56" s="24"/>
      <c r="B56" s="31" t="s">
        <v>51</v>
      </c>
      <c r="C56" s="25"/>
      <c r="D56" s="25"/>
      <c r="E56" s="25"/>
      <c r="F56" s="26">
        <v>324394</v>
      </c>
    </row>
    <row r="57" spans="1:6" x14ac:dyDescent="0.25">
      <c r="A57" s="24"/>
      <c r="B57" s="31" t="s">
        <v>52</v>
      </c>
      <c r="C57" s="25"/>
      <c r="D57" s="25"/>
      <c r="E57" s="25"/>
      <c r="F57" s="26">
        <v>343317.31</v>
      </c>
    </row>
    <row r="58" spans="1:6" x14ac:dyDescent="0.25">
      <c r="A58" s="24"/>
      <c r="B58" s="31" t="s">
        <v>53</v>
      </c>
      <c r="C58" s="25"/>
      <c r="D58" s="25"/>
      <c r="E58" s="25"/>
      <c r="F58" s="26">
        <v>281516.69</v>
      </c>
    </row>
    <row r="59" spans="1:6" x14ac:dyDescent="0.25">
      <c r="A59" s="24"/>
      <c r="B59" s="31" t="s">
        <v>54</v>
      </c>
      <c r="C59" s="25"/>
      <c r="D59" s="25"/>
      <c r="E59" s="25"/>
      <c r="F59" s="26">
        <v>239978.2</v>
      </c>
    </row>
    <row r="60" spans="1:6" x14ac:dyDescent="0.25">
      <c r="A60" s="24"/>
      <c r="B60" s="31" t="s">
        <v>55</v>
      </c>
      <c r="C60" s="25"/>
      <c r="D60" s="25"/>
      <c r="E60" s="25"/>
      <c r="F60" s="26">
        <v>-111478.66</v>
      </c>
    </row>
    <row r="61" spans="1:6" x14ac:dyDescent="0.25">
      <c r="A61" s="24"/>
      <c r="B61" s="31" t="s">
        <v>56</v>
      </c>
      <c r="C61" s="25"/>
      <c r="D61" s="25"/>
      <c r="E61" s="25"/>
      <c r="F61" s="26">
        <v>-218177.78</v>
      </c>
    </row>
    <row r="62" spans="1:6" x14ac:dyDescent="0.25">
      <c r="A62" s="24"/>
      <c r="B62" s="31"/>
      <c r="C62" s="25"/>
      <c r="D62" s="25"/>
      <c r="E62" s="25"/>
      <c r="F62" s="26"/>
    </row>
    <row r="63" spans="1:6" x14ac:dyDescent="0.25">
      <c r="A63" s="24"/>
      <c r="B63" s="31"/>
      <c r="C63" s="25"/>
      <c r="D63" s="25"/>
      <c r="E63" s="25"/>
      <c r="F63" s="26"/>
    </row>
    <row r="64" spans="1:6" x14ac:dyDescent="0.25">
      <c r="A64" s="24"/>
      <c r="B64" s="88" t="s">
        <v>13</v>
      </c>
      <c r="C64" s="89"/>
      <c r="D64" s="89"/>
      <c r="E64" s="89"/>
      <c r="F64" s="29">
        <f>SUM(F10:F63)</f>
        <v>7339495.6699999999</v>
      </c>
    </row>
    <row r="65" spans="1:6" x14ac:dyDescent="0.25">
      <c r="A65" s="21"/>
      <c r="B65" s="36"/>
      <c r="C65" s="27"/>
      <c r="D65" s="27"/>
      <c r="E65" s="27"/>
      <c r="F65" s="28"/>
    </row>
    <row r="66" spans="1:6" ht="15.75" thickBot="1" x14ac:dyDescent="0.3">
      <c r="A66" s="21"/>
      <c r="B66" s="88" t="s">
        <v>83</v>
      </c>
      <c r="C66" s="89"/>
      <c r="D66" s="89"/>
      <c r="E66" s="89"/>
      <c r="F66" s="30">
        <f>+F64</f>
        <v>7339495.6699999999</v>
      </c>
    </row>
    <row r="67" spans="1:6" x14ac:dyDescent="0.25">
      <c r="A67" s="21"/>
      <c r="B67" s="36"/>
      <c r="C67" s="27"/>
      <c r="D67" s="27"/>
      <c r="E67" s="27"/>
      <c r="F67" s="28"/>
    </row>
    <row r="68" spans="1:6" x14ac:dyDescent="0.25">
      <c r="A68" s="24">
        <v>124</v>
      </c>
      <c r="B68" s="36" t="s">
        <v>21</v>
      </c>
      <c r="C68" s="25"/>
      <c r="D68" s="25"/>
      <c r="E68" s="25"/>
      <c r="F68" s="26"/>
    </row>
    <row r="69" spans="1:6" x14ac:dyDescent="0.25">
      <c r="A69" s="24"/>
      <c r="B69" s="36"/>
      <c r="C69" s="25"/>
      <c r="D69" s="25"/>
      <c r="E69" s="25"/>
      <c r="F69" s="26"/>
    </row>
    <row r="70" spans="1:6" x14ac:dyDescent="0.25">
      <c r="A70" s="24">
        <v>12419</v>
      </c>
      <c r="B70" s="36" t="s">
        <v>77</v>
      </c>
      <c r="C70" s="25"/>
      <c r="D70" s="25"/>
      <c r="E70" s="25"/>
      <c r="F70" s="26"/>
    </row>
    <row r="71" spans="1:6" x14ac:dyDescent="0.25">
      <c r="A71" s="24"/>
      <c r="B71" s="36" t="s">
        <v>78</v>
      </c>
      <c r="C71" s="25"/>
      <c r="D71" s="25"/>
      <c r="E71" s="25"/>
      <c r="F71" s="26">
        <v>3243.5</v>
      </c>
    </row>
    <row r="72" spans="1:6" x14ac:dyDescent="0.25">
      <c r="A72" s="24"/>
      <c r="B72" s="36"/>
      <c r="C72" s="25"/>
      <c r="D72" s="25"/>
      <c r="E72" s="25"/>
      <c r="F72" s="26"/>
    </row>
    <row r="73" spans="1:6" x14ac:dyDescent="0.25">
      <c r="A73" s="24">
        <v>12462</v>
      </c>
      <c r="B73" s="36" t="s">
        <v>22</v>
      </c>
      <c r="C73" s="25"/>
      <c r="D73" s="25"/>
      <c r="E73" s="25"/>
      <c r="F73" s="26"/>
    </row>
    <row r="74" spans="1:6" x14ac:dyDescent="0.25">
      <c r="A74" s="24"/>
      <c r="B74" s="31" t="s">
        <v>79</v>
      </c>
      <c r="C74" s="25"/>
      <c r="D74" s="25"/>
      <c r="E74" s="25"/>
      <c r="F74" s="26">
        <v>24592</v>
      </c>
    </row>
    <row r="75" spans="1:6" x14ac:dyDescent="0.25">
      <c r="A75" s="24"/>
      <c r="B75" s="31"/>
      <c r="C75" s="25"/>
      <c r="D75" s="25"/>
      <c r="E75" s="25"/>
      <c r="F75" s="26"/>
    </row>
    <row r="76" spans="1:6" x14ac:dyDescent="0.25">
      <c r="A76" s="21"/>
      <c r="B76" s="36"/>
      <c r="C76" s="27"/>
      <c r="D76" s="27"/>
      <c r="E76" s="27"/>
      <c r="F76" s="28"/>
    </row>
    <row r="77" spans="1:6" x14ac:dyDescent="0.25">
      <c r="A77" s="21"/>
      <c r="B77" s="88" t="s">
        <v>23</v>
      </c>
      <c r="C77" s="89"/>
      <c r="D77" s="89"/>
      <c r="E77" s="89"/>
      <c r="F77" s="29">
        <f>SUM(F68:F76)</f>
        <v>27835.5</v>
      </c>
    </row>
    <row r="78" spans="1:6" x14ac:dyDescent="0.25">
      <c r="A78" s="21"/>
      <c r="B78" s="36"/>
      <c r="C78" s="27"/>
      <c r="D78" s="27"/>
      <c r="E78" s="27"/>
      <c r="F78" s="28"/>
    </row>
    <row r="79" spans="1:6" ht="15.75" thickBot="1" x14ac:dyDescent="0.3">
      <c r="A79" s="21"/>
      <c r="B79" s="88" t="s">
        <v>84</v>
      </c>
      <c r="C79" s="89"/>
      <c r="D79" s="89"/>
      <c r="E79" s="89"/>
      <c r="F79" s="30">
        <f>+F77</f>
        <v>27835.5</v>
      </c>
    </row>
    <row r="80" spans="1:6" x14ac:dyDescent="0.25">
      <c r="A80" s="21"/>
      <c r="B80" s="36"/>
      <c r="C80" s="27"/>
      <c r="D80" s="27"/>
      <c r="E80" s="27"/>
      <c r="F80" s="28"/>
    </row>
    <row r="81" spans="1:8" x14ac:dyDescent="0.25">
      <c r="A81" s="21"/>
      <c r="B81" s="36"/>
      <c r="C81" s="27"/>
      <c r="D81" s="27"/>
      <c r="E81" s="27"/>
      <c r="F81" s="28"/>
    </row>
    <row r="82" spans="1:8" ht="15.75" thickBot="1" x14ac:dyDescent="0.3">
      <c r="A82" s="21"/>
      <c r="B82" s="88" t="s">
        <v>85</v>
      </c>
      <c r="C82" s="89"/>
      <c r="D82" s="89"/>
      <c r="E82" s="89"/>
      <c r="F82" s="32">
        <f>+F66+F79</f>
        <v>7367331.1699999999</v>
      </c>
      <c r="H82" s="42"/>
    </row>
    <row r="83" spans="1:8" ht="16.5" thickTop="1" thickBot="1" x14ac:dyDescent="0.3">
      <c r="A83" s="19"/>
      <c r="B83" s="37"/>
      <c r="C83" s="33"/>
      <c r="D83" s="33"/>
      <c r="E83" s="33"/>
      <c r="F83" s="19"/>
    </row>
    <row r="85" spans="1:8" x14ac:dyDescent="0.25">
      <c r="A85" t="s">
        <v>124</v>
      </c>
    </row>
  </sheetData>
  <mergeCells count="10">
    <mergeCell ref="B66:E66"/>
    <mergeCell ref="B77:E77"/>
    <mergeCell ref="B79:E79"/>
    <mergeCell ref="B82:E82"/>
    <mergeCell ref="B64:E64"/>
    <mergeCell ref="A1:F1"/>
    <mergeCell ref="A2:F2"/>
    <mergeCell ref="A3:F3"/>
    <mergeCell ref="A4:F4"/>
    <mergeCell ref="B9:E9"/>
  </mergeCells>
  <pageMargins left="0.62992125984251968" right="0.43307086614173229" top="0.74803149606299213" bottom="0.74803149606299213" header="0.31496062992125984" footer="0.31496062992125984"/>
  <pageSetup scale="95" fitToHeight="2" orientation="portrait" r:id="rId1"/>
  <rowBreaks count="1" manualBreakCount="1">
    <brk id="4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63"/>
  <sheetViews>
    <sheetView view="pageBreakPreview" topLeftCell="A29" zoomScale="60" zoomScaleNormal="80" workbookViewId="0">
      <selection activeCell="H57" sqref="H57"/>
    </sheetView>
  </sheetViews>
  <sheetFormatPr baseColWidth="10" defaultRowHeight="15" x14ac:dyDescent="0.25"/>
  <cols>
    <col min="1" max="1" width="63.42578125" customWidth="1"/>
    <col min="2" max="2" width="28" customWidth="1"/>
    <col min="3" max="3" width="36.42578125" customWidth="1"/>
    <col min="5" max="5" width="13.28515625" customWidth="1"/>
    <col min="8" max="8" width="12.42578125" bestFit="1" customWidth="1"/>
  </cols>
  <sheetData>
    <row r="3" spans="1:9" ht="23.25" x14ac:dyDescent="0.35">
      <c r="A3" s="80" t="s">
        <v>0</v>
      </c>
      <c r="B3" s="80"/>
      <c r="C3" s="80"/>
      <c r="D3" s="92"/>
      <c r="E3" s="92"/>
    </row>
    <row r="4" spans="1:9" ht="18.75" x14ac:dyDescent="0.3">
      <c r="A4" s="81" t="s">
        <v>24</v>
      </c>
      <c r="B4" s="81"/>
      <c r="C4" s="81"/>
      <c r="D4" s="93"/>
      <c r="E4" s="93"/>
    </row>
    <row r="5" spans="1:9" ht="18.75" x14ac:dyDescent="0.3">
      <c r="A5" s="81" t="s">
        <v>25</v>
      </c>
      <c r="B5" s="81"/>
      <c r="C5" s="81"/>
      <c r="D5" s="93"/>
      <c r="E5" s="93"/>
    </row>
    <row r="6" spans="1:9" ht="18.75" x14ac:dyDescent="0.3">
      <c r="A6" s="81" t="s">
        <v>82</v>
      </c>
      <c r="B6" s="81"/>
      <c r="C6" s="81"/>
      <c r="D6" s="93"/>
      <c r="E6" s="93"/>
    </row>
    <row r="7" spans="1:9" ht="15.75" thickBot="1" x14ac:dyDescent="0.3">
      <c r="A7" s="1"/>
      <c r="B7" s="1"/>
      <c r="C7" s="1"/>
      <c r="D7" s="1"/>
      <c r="E7" s="1"/>
    </row>
    <row r="8" spans="1:9" ht="15.75" hidden="1" thickBot="1" x14ac:dyDescent="0.3">
      <c r="A8" s="2"/>
      <c r="B8" s="2"/>
      <c r="C8" s="2"/>
      <c r="D8" s="2"/>
      <c r="E8" s="2"/>
    </row>
    <row r="9" spans="1:9" ht="15.75" hidden="1" thickBot="1" x14ac:dyDescent="0.3">
      <c r="A9" s="82" t="s">
        <v>4</v>
      </c>
      <c r="B9" s="83"/>
      <c r="C9" s="83"/>
      <c r="D9" s="84"/>
      <c r="E9" s="3">
        <v>2016</v>
      </c>
    </row>
    <row r="10" spans="1:9" hidden="1" x14ac:dyDescent="0.25">
      <c r="A10" s="5"/>
      <c r="B10" s="6"/>
      <c r="C10" s="6"/>
      <c r="D10" s="7"/>
      <c r="E10" s="9"/>
    </row>
    <row r="11" spans="1:9" hidden="1" x14ac:dyDescent="0.25">
      <c r="A11" s="11" t="s">
        <v>26</v>
      </c>
      <c r="B11" s="6"/>
      <c r="C11" s="6"/>
      <c r="D11" s="7"/>
      <c r="E11" s="9">
        <f>-3392691.71-498.6</f>
        <v>-3393190.31</v>
      </c>
      <c r="I11" s="42"/>
    </row>
    <row r="12" spans="1:9" hidden="1" x14ac:dyDescent="0.25">
      <c r="A12" s="5" t="s">
        <v>27</v>
      </c>
      <c r="B12" s="6"/>
      <c r="C12" s="6"/>
      <c r="D12" s="7"/>
      <c r="E12" s="9">
        <v>-0.11</v>
      </c>
    </row>
    <row r="13" spans="1:9" hidden="1" x14ac:dyDescent="0.25">
      <c r="A13" s="5" t="s">
        <v>28</v>
      </c>
      <c r="B13" s="6"/>
      <c r="C13" s="6"/>
      <c r="D13" s="7"/>
      <c r="E13" s="9">
        <v>0</v>
      </c>
    </row>
    <row r="14" spans="1:9" hidden="1" x14ac:dyDescent="0.25">
      <c r="A14" s="5" t="s">
        <v>29</v>
      </c>
      <c r="B14" s="6"/>
      <c r="C14" s="6"/>
      <c r="D14" s="7"/>
      <c r="E14" s="9">
        <v>0</v>
      </c>
    </row>
    <row r="15" spans="1:9" hidden="1" x14ac:dyDescent="0.25">
      <c r="A15" s="5" t="s">
        <v>30</v>
      </c>
      <c r="B15" s="6"/>
      <c r="C15" s="6"/>
      <c r="D15" s="7"/>
      <c r="E15" s="9">
        <v>-207702</v>
      </c>
    </row>
    <row r="16" spans="1:9" hidden="1" x14ac:dyDescent="0.25">
      <c r="A16" s="5" t="s">
        <v>31</v>
      </c>
      <c r="B16" s="6"/>
      <c r="C16" s="6"/>
      <c r="D16" s="7"/>
      <c r="E16" s="9">
        <v>0</v>
      </c>
    </row>
    <row r="17" spans="1:10" hidden="1" x14ac:dyDescent="0.25">
      <c r="A17" s="5" t="s">
        <v>32</v>
      </c>
      <c r="B17" s="6"/>
      <c r="C17" s="6"/>
      <c r="D17" s="7"/>
      <c r="E17" s="9">
        <v>0</v>
      </c>
      <c r="G17" s="42"/>
      <c r="H17" s="42"/>
    </row>
    <row r="18" spans="1:10" hidden="1" x14ac:dyDescent="0.25">
      <c r="A18" s="5" t="s">
        <v>33</v>
      </c>
      <c r="B18" s="6"/>
      <c r="C18" s="6"/>
      <c r="D18" s="7"/>
      <c r="E18" s="9">
        <v>167259.01999999999</v>
      </c>
      <c r="G18" s="42"/>
      <c r="H18" s="42"/>
    </row>
    <row r="19" spans="1:10" hidden="1" x14ac:dyDescent="0.25">
      <c r="A19" s="5" t="s">
        <v>34</v>
      </c>
      <c r="B19" s="6"/>
      <c r="C19" s="6"/>
      <c r="D19" s="7"/>
      <c r="E19" s="9">
        <v>498.6</v>
      </c>
      <c r="G19" s="42"/>
      <c r="H19" s="42"/>
    </row>
    <row r="20" spans="1:10" hidden="1" x14ac:dyDescent="0.25">
      <c r="A20" s="11" t="s">
        <v>35</v>
      </c>
      <c r="B20" s="39"/>
      <c r="C20" s="39"/>
      <c r="D20" s="40"/>
      <c r="E20" s="41">
        <f>SUM(E11:E19)</f>
        <v>-3433134.8</v>
      </c>
      <c r="G20" s="42"/>
      <c r="H20" s="42"/>
      <c r="J20" s="42"/>
    </row>
    <row r="21" spans="1:10" hidden="1" x14ac:dyDescent="0.25">
      <c r="A21" s="77"/>
      <c r="B21" s="78"/>
      <c r="C21" s="78"/>
      <c r="D21" s="79"/>
      <c r="E21" s="41"/>
      <c r="G21" s="42"/>
      <c r="H21" s="42"/>
    </row>
    <row r="22" spans="1:10" hidden="1" x14ac:dyDescent="0.25">
      <c r="A22" s="5"/>
      <c r="B22" s="6"/>
      <c r="C22" s="6"/>
      <c r="D22" s="7"/>
      <c r="E22" s="9"/>
      <c r="G22" s="42"/>
      <c r="H22" s="42"/>
      <c r="J22" s="42"/>
    </row>
    <row r="23" spans="1:10" ht="15.75" hidden="1" thickBot="1" x14ac:dyDescent="0.3">
      <c r="A23" s="16"/>
      <c r="B23" s="17"/>
      <c r="C23" s="17"/>
      <c r="D23" s="18"/>
      <c r="E23" s="15"/>
      <c r="G23" s="42"/>
      <c r="H23" s="42"/>
    </row>
    <row r="24" spans="1:10" ht="15.75" hidden="1" thickBot="1" x14ac:dyDescent="0.3">
      <c r="G24" s="42"/>
      <c r="H24" s="42"/>
    </row>
    <row r="25" spans="1:10" hidden="1" x14ac:dyDescent="0.25">
      <c r="E25" s="42" t="s">
        <v>36</v>
      </c>
      <c r="G25" s="42"/>
      <c r="H25" s="42"/>
    </row>
    <row r="26" spans="1:10" hidden="1" x14ac:dyDescent="0.25">
      <c r="G26" s="42"/>
      <c r="H26" s="42"/>
    </row>
    <row r="27" spans="1:10" hidden="1" x14ac:dyDescent="0.25">
      <c r="G27" s="42"/>
      <c r="H27" s="42"/>
    </row>
    <row r="28" spans="1:10" ht="15.75" hidden="1" thickBot="1" x14ac:dyDescent="0.3">
      <c r="H28" s="42"/>
    </row>
    <row r="29" spans="1:10" ht="29.25" thickBot="1" x14ac:dyDescent="0.3">
      <c r="A29" s="65"/>
      <c r="B29" s="66" t="s">
        <v>111</v>
      </c>
      <c r="C29" s="66" t="s">
        <v>112</v>
      </c>
    </row>
    <row r="30" spans="1:10" ht="15.75" thickBot="1" x14ac:dyDescent="0.3">
      <c r="A30" s="67" t="s">
        <v>113</v>
      </c>
      <c r="B30" s="90">
        <v>-3393190.31</v>
      </c>
      <c r="C30" s="90">
        <v>2705232.54</v>
      </c>
    </row>
    <row r="31" spans="1:10" ht="15.75" thickBot="1" x14ac:dyDescent="0.3">
      <c r="A31" s="68" t="s">
        <v>114</v>
      </c>
      <c r="B31" s="91">
        <v>-0.11</v>
      </c>
      <c r="C31" s="91">
        <v>-112172.7</v>
      </c>
    </row>
    <row r="32" spans="1:10" ht="15.75" thickBot="1" x14ac:dyDescent="0.3">
      <c r="A32" s="69" t="s">
        <v>115</v>
      </c>
      <c r="B32" s="91">
        <v>0</v>
      </c>
      <c r="C32" s="91">
        <v>0</v>
      </c>
    </row>
    <row r="33" spans="1:3" ht="15.75" thickBot="1" x14ac:dyDescent="0.3">
      <c r="A33" s="69" t="s">
        <v>116</v>
      </c>
      <c r="B33" s="91">
        <v>0</v>
      </c>
      <c r="C33" s="91">
        <v>0</v>
      </c>
    </row>
    <row r="34" spans="1:3" ht="15.75" thickBot="1" x14ac:dyDescent="0.3">
      <c r="A34" s="69" t="s">
        <v>117</v>
      </c>
      <c r="B34" s="91">
        <v>-207702</v>
      </c>
      <c r="C34" s="91">
        <v>0</v>
      </c>
    </row>
    <row r="35" spans="1:3" ht="15.75" thickBot="1" x14ac:dyDescent="0.3">
      <c r="A35" s="69" t="s">
        <v>118</v>
      </c>
      <c r="B35" s="91">
        <v>0</v>
      </c>
      <c r="C35" s="91">
        <v>0</v>
      </c>
    </row>
    <row r="36" spans="1:3" ht="15.75" thickBot="1" x14ac:dyDescent="0.3">
      <c r="A36" s="69" t="s">
        <v>119</v>
      </c>
      <c r="B36" s="91">
        <v>0</v>
      </c>
      <c r="C36" s="91">
        <v>0</v>
      </c>
    </row>
    <row r="37" spans="1:3" ht="15.75" thickBot="1" x14ac:dyDescent="0.3">
      <c r="A37" s="69" t="s">
        <v>120</v>
      </c>
      <c r="B37" s="91">
        <v>167259.01999999999</v>
      </c>
      <c r="C37" s="91">
        <v>0</v>
      </c>
    </row>
    <row r="38" spans="1:3" ht="15.75" thickBot="1" x14ac:dyDescent="0.3">
      <c r="A38" s="69" t="s">
        <v>121</v>
      </c>
      <c r="B38" s="91">
        <v>498.6</v>
      </c>
      <c r="C38" s="91">
        <v>0</v>
      </c>
    </row>
    <row r="63" spans="1:1" x14ac:dyDescent="0.25">
      <c r="A63" t="s">
        <v>125</v>
      </c>
    </row>
  </sheetData>
  <mergeCells count="6">
    <mergeCell ref="A21:D21"/>
    <mergeCell ref="A9:D9"/>
    <mergeCell ref="A3:C3"/>
    <mergeCell ref="A4:C4"/>
    <mergeCell ref="A5:C5"/>
    <mergeCell ref="A6:C6"/>
  </mergeCells>
  <pageMargins left="0.62992125984251968" right="0.23622047244094491" top="0.74803149606299213" bottom="0.74803149606299213" header="0.31496062992125984" footer="0.31496062992125984"/>
  <pageSetup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EFE 01 (2)</vt:lpstr>
      <vt:lpstr>EFE 01</vt:lpstr>
      <vt:lpstr>EFE 02</vt:lpstr>
      <vt:lpstr>EFE 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2017-10-25T15:06:38Z</dcterms:modified>
</cp:coreProperties>
</file>